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hidePivotFieldList="1"/>
  <mc:AlternateContent xmlns:mc="http://schemas.openxmlformats.org/markup-compatibility/2006">
    <mc:Choice Requires="x15">
      <x15ac:absPath xmlns:x15ac="http://schemas.microsoft.com/office/spreadsheetml/2010/11/ac" url="F:\03教学工作\00信息技术学业水平考相关\解密合格考\Excel操作题\Excel上机操作训练-操作题5\五、体质检测成绩月度抽测成绩表\"/>
    </mc:Choice>
  </mc:AlternateContent>
  <xr:revisionPtr revIDLastSave="0" documentId="13_ncr:1_{FE306BF5-14BF-4D18-B8E2-9428641D6C17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Sheet3" sheetId="3" r:id="rId1"/>
    <sheet name="Sheet1" sheetId="1" r:id="rId2"/>
  </sheets>
  <definedNames>
    <definedName name="_xlnm._FilterDatabase" localSheetId="1" hidden="1">Sheet1!$A$2:$K$2</definedName>
  </definedNames>
  <calcPr calcId="191029"/>
  <pivotCaches>
    <pivotCache cacheId="7" r:id="rId3"/>
    <pivotCache cacheId="11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" i="1" l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" i="1"/>
  <c r="L27" i="1" l="1"/>
  <c r="L19" i="1"/>
  <c r="L11" i="1"/>
  <c r="L29" i="1"/>
  <c r="L21" i="1"/>
  <c r="L25" i="1"/>
  <c r="L23" i="1"/>
  <c r="L26" i="1"/>
  <c r="L17" i="1"/>
  <c r="L14" i="1"/>
  <c r="L24" i="1"/>
  <c r="L15" i="1"/>
  <c r="L18" i="1"/>
  <c r="L12" i="1"/>
  <c r="L13" i="1"/>
  <c r="L5" i="1"/>
  <c r="L4" i="1"/>
  <c r="L3" i="1"/>
  <c r="L8" i="1"/>
  <c r="L31" i="1"/>
  <c r="L6" i="1"/>
  <c r="L20" i="1"/>
  <c r="L10" i="1"/>
  <c r="L32" i="1"/>
  <c r="L7" i="1"/>
  <c r="L22" i="1"/>
  <c r="L28" i="1"/>
  <c r="L9" i="1"/>
  <c r="L16" i="1"/>
  <c r="L30" i="1"/>
</calcChain>
</file>

<file path=xl/sharedStrings.xml><?xml version="1.0" encoding="utf-8"?>
<sst xmlns="http://schemas.openxmlformats.org/spreadsheetml/2006/main" count="87" uniqueCount="62">
  <si>
    <t>序号</t>
    <phoneticPr fontId="1" type="noConversion"/>
  </si>
  <si>
    <t>姓名</t>
    <phoneticPr fontId="1" type="noConversion"/>
  </si>
  <si>
    <t>班级</t>
    <phoneticPr fontId="1" type="noConversion"/>
  </si>
  <si>
    <t>学生1</t>
    <phoneticPr fontId="1" type="noConversion"/>
  </si>
  <si>
    <t>学生2</t>
  </si>
  <si>
    <t>学生3</t>
  </si>
  <si>
    <t>学生4</t>
  </si>
  <si>
    <t>学生5</t>
  </si>
  <si>
    <t>学生6</t>
  </si>
  <si>
    <t>学生7</t>
  </si>
  <si>
    <t>学生8</t>
  </si>
  <si>
    <t>学生9</t>
  </si>
  <si>
    <t>学生10</t>
  </si>
  <si>
    <t>学生11</t>
  </si>
  <si>
    <t>学生12</t>
  </si>
  <si>
    <t>学生13</t>
  </si>
  <si>
    <t>学生14</t>
  </si>
  <si>
    <t>学生15</t>
  </si>
  <si>
    <t>学生16</t>
  </si>
  <si>
    <t>学生17</t>
  </si>
  <si>
    <t>学生18</t>
  </si>
  <si>
    <t>学生19</t>
  </si>
  <si>
    <t>学生20</t>
  </si>
  <si>
    <t>学生21</t>
  </si>
  <si>
    <t>学生22</t>
  </si>
  <si>
    <t>学生23</t>
  </si>
  <si>
    <t>学生24</t>
  </si>
  <si>
    <t>学生25</t>
  </si>
  <si>
    <t>学生26</t>
  </si>
  <si>
    <t>学生27</t>
  </si>
  <si>
    <t>学生28</t>
  </si>
  <si>
    <t>学生29</t>
  </si>
  <si>
    <t>学生30</t>
  </si>
  <si>
    <t>1月</t>
    <phoneticPr fontId="1" type="noConversion"/>
  </si>
  <si>
    <t>2月</t>
  </si>
  <si>
    <t>3月</t>
  </si>
  <si>
    <t>4月</t>
  </si>
  <si>
    <t>5月</t>
  </si>
  <si>
    <t>6月</t>
  </si>
  <si>
    <t>平均成绩</t>
    <phoneticPr fontId="1" type="noConversion"/>
  </si>
  <si>
    <t>体质检测成绩月度抽测成绩表</t>
    <phoneticPr fontId="1" type="noConversion"/>
  </si>
  <si>
    <t>初三（1)</t>
    <phoneticPr fontId="1" type="noConversion"/>
  </si>
  <si>
    <t>初三（2)</t>
    <phoneticPr fontId="1" type="noConversion"/>
  </si>
  <si>
    <t>初三（3)</t>
    <phoneticPr fontId="1" type="noConversion"/>
  </si>
  <si>
    <t>初三（4)</t>
    <phoneticPr fontId="1" type="noConversion"/>
  </si>
  <si>
    <t>初三（5)</t>
    <phoneticPr fontId="1" type="noConversion"/>
  </si>
  <si>
    <t>关注度</t>
    <phoneticPr fontId="1" type="noConversion"/>
  </si>
  <si>
    <t>学号</t>
    <phoneticPr fontId="1" type="noConversion"/>
  </si>
  <si>
    <t>行标签</t>
  </si>
  <si>
    <t>初三（1)</t>
  </si>
  <si>
    <t>初三（2)</t>
  </si>
  <si>
    <t>初三（3)</t>
  </si>
  <si>
    <t>初三（4)</t>
  </si>
  <si>
    <t>初三（5)</t>
  </si>
  <si>
    <t>总计</t>
  </si>
  <si>
    <t>平均值项:平均成绩</t>
  </si>
  <si>
    <t>平均值项:5月</t>
  </si>
  <si>
    <t>平均值项:6月</t>
  </si>
  <si>
    <t>平均值项:4月</t>
  </si>
  <si>
    <t>平均值项:3月</t>
  </si>
  <si>
    <t>平均值项:2月</t>
  </si>
  <si>
    <t>平均值项:1月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</si>
</sst>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4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49" fontId="3" fillId="0" borderId="0" xfId="0" quotePrefix="1" applyNumberFormat="1" applyFont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[体质检测成绩月度抽测成绩表（样张）.xlsx]Sheet1!数据透视表4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Sheet1!$N$4</c:f>
              <c:strCache>
                <c:ptCount val="1"/>
                <c:pt idx="0">
                  <c:v>平均值项:1月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Sheet1!$N$5</c:f>
              <c:strCache>
                <c:ptCount val="1"/>
                <c:pt idx="0">
                  <c:v>汇总</c:v>
                </c:pt>
              </c:strCache>
            </c:strRef>
          </c:cat>
          <c:val>
            <c:numRef>
              <c:f>Sheet1!$N$5</c:f>
              <c:numCache>
                <c:formatCode>General</c:formatCode>
                <c:ptCount val="1"/>
                <c:pt idx="0">
                  <c:v>72.7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93-478C-B232-F671448B2F0C}"/>
            </c:ext>
          </c:extLst>
        </c:ser>
        <c:ser>
          <c:idx val="1"/>
          <c:order val="1"/>
          <c:tx>
            <c:strRef>
              <c:f>Sheet1!$O$4</c:f>
              <c:strCache>
                <c:ptCount val="1"/>
                <c:pt idx="0">
                  <c:v>平均值项:2月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Sheet1!$N$5</c:f>
              <c:strCache>
                <c:ptCount val="1"/>
                <c:pt idx="0">
                  <c:v>汇总</c:v>
                </c:pt>
              </c:strCache>
            </c:strRef>
          </c:cat>
          <c:val>
            <c:numRef>
              <c:f>Sheet1!$O$5</c:f>
              <c:numCache>
                <c:formatCode>General</c:formatCode>
                <c:ptCount val="1"/>
                <c:pt idx="0">
                  <c:v>69.233333333333334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393-478C-B232-F671448B2F0C}"/>
            </c:ext>
          </c:extLst>
        </c:ser>
        <c:ser>
          <c:idx val="2"/>
          <c:order val="2"/>
          <c:tx>
            <c:strRef>
              <c:f>Sheet1!$P$4</c:f>
              <c:strCache>
                <c:ptCount val="1"/>
                <c:pt idx="0">
                  <c:v>平均值项:3月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Sheet1!$N$5</c:f>
              <c:strCache>
                <c:ptCount val="1"/>
                <c:pt idx="0">
                  <c:v>汇总</c:v>
                </c:pt>
              </c:strCache>
            </c:strRef>
          </c:cat>
          <c:val>
            <c:numRef>
              <c:f>Sheet1!$P$5</c:f>
              <c:numCache>
                <c:formatCode>General</c:formatCode>
                <c:ptCount val="1"/>
                <c:pt idx="0">
                  <c:v>71.066666666666663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393-478C-B232-F671448B2F0C}"/>
            </c:ext>
          </c:extLst>
        </c:ser>
        <c:ser>
          <c:idx val="3"/>
          <c:order val="3"/>
          <c:tx>
            <c:strRef>
              <c:f>Sheet1!$Q$4</c:f>
              <c:strCache>
                <c:ptCount val="1"/>
                <c:pt idx="0">
                  <c:v>平均值项:4月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Sheet1!$N$5</c:f>
              <c:strCache>
                <c:ptCount val="1"/>
                <c:pt idx="0">
                  <c:v>汇总</c:v>
                </c:pt>
              </c:strCache>
            </c:strRef>
          </c:cat>
          <c:val>
            <c:numRef>
              <c:f>Sheet1!$Q$5</c:f>
              <c:numCache>
                <c:formatCode>General</c:formatCode>
                <c:ptCount val="1"/>
                <c:pt idx="0">
                  <c:v>75.066666666666663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393-478C-B232-F671448B2F0C}"/>
            </c:ext>
          </c:extLst>
        </c:ser>
        <c:ser>
          <c:idx val="4"/>
          <c:order val="4"/>
          <c:tx>
            <c:strRef>
              <c:f>Sheet1!$R$4</c:f>
              <c:strCache>
                <c:ptCount val="1"/>
                <c:pt idx="0">
                  <c:v>平均值项:5月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Sheet1!$N$5</c:f>
              <c:strCache>
                <c:ptCount val="1"/>
                <c:pt idx="0">
                  <c:v>汇总</c:v>
                </c:pt>
              </c:strCache>
            </c:strRef>
          </c:cat>
          <c:val>
            <c:numRef>
              <c:f>Sheet1!$R$5</c:f>
              <c:numCache>
                <c:formatCode>General</c:formatCode>
                <c:ptCount val="1"/>
                <c:pt idx="0">
                  <c:v>76.033333333333331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393-478C-B232-F671448B2F0C}"/>
            </c:ext>
          </c:extLst>
        </c:ser>
        <c:ser>
          <c:idx val="5"/>
          <c:order val="5"/>
          <c:tx>
            <c:strRef>
              <c:f>Sheet1!$S$4</c:f>
              <c:strCache>
                <c:ptCount val="1"/>
                <c:pt idx="0">
                  <c:v>平均值项:6月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Sheet1!$N$5</c:f>
              <c:strCache>
                <c:ptCount val="1"/>
                <c:pt idx="0">
                  <c:v>汇总</c:v>
                </c:pt>
              </c:strCache>
            </c:strRef>
          </c:cat>
          <c:val>
            <c:numRef>
              <c:f>Sheet1!$S$5</c:f>
              <c:numCache>
                <c:formatCode>General</c:formatCode>
                <c:ptCount val="1"/>
                <c:pt idx="0">
                  <c:v>78.2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393-478C-B232-F671448B2F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0785120"/>
        <c:axId val="130761120"/>
      </c:barChart>
      <c:catAx>
        <c:axId val="130785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30761120"/>
        <c:crosses val="autoZero"/>
        <c:auto val="1"/>
        <c:lblAlgn val="ctr"/>
        <c:lblOffset val="100"/>
        <c:noMultiLvlLbl val="0"/>
      </c:catAx>
      <c:valAx>
        <c:axId val="130761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30785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22225</xdr:colOff>
      <xdr:row>5</xdr:row>
      <xdr:rowOff>53975</xdr:rowOff>
    </xdr:from>
    <xdr:to>
      <xdr:col>17</xdr:col>
      <xdr:colOff>866775</xdr:colOff>
      <xdr:row>16</xdr:row>
      <xdr:rowOff>3175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C57420E4-076E-9A82-E356-36AC8F964F4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yiyi" refreshedDate="45361.511915625" createdVersion="8" refreshedVersion="8" minRefreshableVersion="3" recordCount="30" xr:uid="{43224B90-94F3-4222-8BD7-D24F49DE7512}">
  <cacheSource type="worksheet">
    <worksheetSource ref="A2:K32" sheet="Sheet1"/>
  </cacheSource>
  <cacheFields count="11">
    <cacheField name="序号" numFmtId="0">
      <sharedItems containsSemiMixedTypes="0" containsString="0" containsNumber="1" containsInteger="1" minValue="1" maxValue="30"/>
    </cacheField>
    <cacheField name="姓名" numFmtId="0">
      <sharedItems/>
    </cacheField>
    <cacheField name="学号" numFmtId="49">
      <sharedItems containsSemiMixedTypes="0" containsString="0" containsNumber="1" containsInteger="1" minValue="21030101" maxValue="21030506"/>
    </cacheField>
    <cacheField name="班级" numFmtId="0">
      <sharedItems count="5">
        <s v="初三（1)"/>
        <s v="初三（2)"/>
        <s v="初三（3)"/>
        <s v="初三（4)"/>
        <s v="初三（5)"/>
      </sharedItems>
    </cacheField>
    <cacheField name="1月" numFmtId="0">
      <sharedItems containsSemiMixedTypes="0" containsString="0" containsNumber="1" containsInteger="1" minValue="40" maxValue="88"/>
    </cacheField>
    <cacheField name="2月" numFmtId="49">
      <sharedItems containsSemiMixedTypes="0" containsString="0" containsNumber="1" containsInteger="1" minValue="43" maxValue="91"/>
    </cacheField>
    <cacheField name="3月" numFmtId="49">
      <sharedItems containsSemiMixedTypes="0" containsString="0" containsNumber="1" containsInteger="1" minValue="43" maxValue="91"/>
    </cacheField>
    <cacheField name="4月" numFmtId="49">
      <sharedItems containsSemiMixedTypes="0" containsString="0" containsNumber="1" containsInteger="1" minValue="43" maxValue="100"/>
    </cacheField>
    <cacheField name="5月" numFmtId="49">
      <sharedItems containsSemiMixedTypes="0" containsString="0" containsNumber="1" containsInteger="1" minValue="45" maxValue="99"/>
    </cacheField>
    <cacheField name="6月" numFmtId="49">
      <sharedItems containsSemiMixedTypes="0" containsString="0" containsNumber="1" containsInteger="1" minValue="45" maxValue="100"/>
    </cacheField>
    <cacheField name="平均成绩" numFmtId="176">
      <sharedItems containsSemiMixedTypes="0" containsString="0" containsNumber="1" minValue="45" maxValue="93.83333333333332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yiyi" refreshedDate="45361.517347106485" createdVersion="8" refreshedVersion="8" minRefreshableVersion="3" recordCount="30" xr:uid="{ABC7E9AC-6AC1-493E-BA0D-F1C4B16D5135}">
  <cacheSource type="worksheet">
    <worksheetSource ref="A2:L32" sheet="Sheet1"/>
  </cacheSource>
  <cacheFields count="12">
    <cacheField name="序号" numFmtId="0">
      <sharedItems containsSemiMixedTypes="0" containsString="0" containsNumber="1" containsInteger="1" minValue="1" maxValue="30"/>
    </cacheField>
    <cacheField name="姓名" numFmtId="0">
      <sharedItems/>
    </cacheField>
    <cacheField name="学号" numFmtId="49">
      <sharedItems containsSemiMixedTypes="0" containsString="0" containsNumber="1" containsInteger="1" minValue="21030101" maxValue="21030506"/>
    </cacheField>
    <cacheField name="班级" numFmtId="0">
      <sharedItems/>
    </cacheField>
    <cacheField name="1月" numFmtId="49">
      <sharedItems containsSemiMixedTypes="0" containsString="0" containsNumber="1" containsInteger="1" minValue="43" maxValue="91" count="24">
        <n v="77"/>
        <n v="55"/>
        <n v="75"/>
        <n v="84"/>
        <n v="80"/>
        <n v="73"/>
        <n v="69"/>
        <n v="72"/>
        <n v="67"/>
        <n v="43"/>
        <n v="79"/>
        <n v="76"/>
        <n v="64"/>
        <n v="65"/>
        <n v="78"/>
        <n v="83"/>
        <n v="89"/>
        <n v="82"/>
        <n v="90"/>
        <n v="60"/>
        <n v="49"/>
        <n v="61"/>
        <n v="45"/>
        <n v="91"/>
      </sharedItems>
    </cacheField>
    <cacheField name="2月" numFmtId="0">
      <sharedItems containsSemiMixedTypes="0" containsString="0" containsNumber="1" containsInteger="1" minValue="40" maxValue="88"/>
    </cacheField>
    <cacheField name="3月" numFmtId="49">
      <sharedItems containsSemiMixedTypes="0" containsString="0" containsNumber="1" containsInteger="1" minValue="43" maxValue="91"/>
    </cacheField>
    <cacheField name="4月" numFmtId="49">
      <sharedItems containsSemiMixedTypes="0" containsString="0" containsNumber="1" containsInteger="1" minValue="43" maxValue="100"/>
    </cacheField>
    <cacheField name="5月" numFmtId="49">
      <sharedItems containsSemiMixedTypes="0" containsString="0" containsNumber="1" containsInteger="1" minValue="45" maxValue="99"/>
    </cacheField>
    <cacheField name="6月" numFmtId="49">
      <sharedItems containsSemiMixedTypes="0" containsString="0" containsNumber="1" containsInteger="1" minValue="45" maxValue="100"/>
    </cacheField>
    <cacheField name="平均成绩" numFmtId="176">
      <sharedItems containsSemiMixedTypes="0" containsString="0" containsNumber="1" minValue="45" maxValue="93.833333333333329"/>
    </cacheField>
    <cacheField name="关注度" numFmtId="0">
      <sharedItems containsSemiMixedTypes="0" containsString="0" containsNumber="1" containsInteger="1" minValue="1" maxValue="3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0">
  <r>
    <n v="1"/>
    <s v="学生1"/>
    <n v="21030101"/>
    <x v="0"/>
    <n v="72"/>
    <n v="75"/>
    <n v="77"/>
    <n v="81"/>
    <n v="85"/>
    <n v="82"/>
    <n v="78.666666666666671"/>
  </r>
  <r>
    <n v="2"/>
    <s v="学生2"/>
    <n v="21030102"/>
    <x v="0"/>
    <n v="53"/>
    <n v="56"/>
    <n v="55"/>
    <n v="60"/>
    <n v="57"/>
    <n v="58"/>
    <n v="56.5"/>
  </r>
  <r>
    <n v="3"/>
    <s v="学生3"/>
    <n v="21030103"/>
    <x v="0"/>
    <n v="69"/>
    <n v="75"/>
    <n v="75"/>
    <n v="81"/>
    <n v="79"/>
    <n v="81"/>
    <n v="76.666666666666671"/>
  </r>
  <r>
    <n v="4"/>
    <s v="学生4"/>
    <n v="21030104"/>
    <x v="0"/>
    <n v="75"/>
    <n v="80"/>
    <n v="84"/>
    <n v="90"/>
    <n v="88"/>
    <n v="88"/>
    <n v="84.166666666666671"/>
  </r>
  <r>
    <n v="5"/>
    <s v="学生5"/>
    <n v="21030105"/>
    <x v="0"/>
    <n v="84"/>
    <n v="83"/>
    <n v="80"/>
    <n v="83"/>
    <n v="81"/>
    <n v="80"/>
    <n v="81.833333333333329"/>
  </r>
  <r>
    <n v="6"/>
    <s v="学生6"/>
    <n v="21030106"/>
    <x v="0"/>
    <n v="68"/>
    <n v="68"/>
    <n v="73"/>
    <n v="73"/>
    <n v="76"/>
    <n v="78"/>
    <n v="72.666666666666671"/>
  </r>
  <r>
    <n v="7"/>
    <s v="学生7"/>
    <n v="21030201"/>
    <x v="1"/>
    <n v="78"/>
    <n v="79"/>
    <n v="80"/>
    <n v="79"/>
    <n v="82"/>
    <n v="86"/>
    <n v="80.666666666666671"/>
  </r>
  <r>
    <n v="8"/>
    <s v="学生8"/>
    <n v="21030202"/>
    <x v="1"/>
    <n v="59"/>
    <n v="63"/>
    <n v="69"/>
    <n v="67"/>
    <n v="68"/>
    <n v="71"/>
    <n v="66.166666666666671"/>
  </r>
  <r>
    <n v="9"/>
    <s v="学生9"/>
    <n v="21030203"/>
    <x v="1"/>
    <n v="77"/>
    <n v="78"/>
    <n v="80"/>
    <n v="82"/>
    <n v="81"/>
    <n v="83"/>
    <n v="80.166666666666671"/>
  </r>
  <r>
    <n v="10"/>
    <s v="学生10"/>
    <n v="21030204"/>
    <x v="1"/>
    <n v="69"/>
    <n v="69"/>
    <n v="72"/>
    <n v="71"/>
    <n v="70"/>
    <n v="73"/>
    <n v="70.666666666666671"/>
  </r>
  <r>
    <n v="11"/>
    <s v="学生11"/>
    <n v="21030205"/>
    <x v="1"/>
    <n v="69"/>
    <n v="68"/>
    <n v="67"/>
    <n v="67"/>
    <n v="69"/>
    <n v="68"/>
    <n v="68"/>
  </r>
  <r>
    <n v="12"/>
    <s v="学生12"/>
    <n v="21030206"/>
    <x v="1"/>
    <n v="40"/>
    <n v="43"/>
    <n v="43"/>
    <n v="45"/>
    <n v="50"/>
    <n v="55"/>
    <n v="46"/>
  </r>
  <r>
    <n v="13"/>
    <s v="学生13"/>
    <n v="21030301"/>
    <x v="2"/>
    <n v="73"/>
    <n v="76"/>
    <n v="79"/>
    <n v="77"/>
    <n v="75"/>
    <n v="82"/>
    <n v="77"/>
  </r>
  <r>
    <n v="14"/>
    <s v="学生14"/>
    <n v="21030302"/>
    <x v="2"/>
    <n v="81"/>
    <n v="77"/>
    <n v="76"/>
    <n v="81"/>
    <n v="88"/>
    <n v="87"/>
    <n v="81.666666666666671"/>
  </r>
  <r>
    <n v="15"/>
    <s v="学生15"/>
    <n v="21030303"/>
    <x v="2"/>
    <n v="60"/>
    <n v="65"/>
    <n v="64"/>
    <n v="68"/>
    <n v="66"/>
    <n v="63"/>
    <n v="64.333333333333329"/>
  </r>
  <r>
    <n v="16"/>
    <s v="学生16"/>
    <n v="21030304"/>
    <x v="2"/>
    <n v="70"/>
    <n v="71"/>
    <n v="77"/>
    <n v="81"/>
    <n v="81"/>
    <n v="84"/>
    <n v="77.333333333333329"/>
  </r>
  <r>
    <n v="17"/>
    <s v="学生17"/>
    <n v="21030305"/>
    <x v="2"/>
    <n v="64"/>
    <n v="63"/>
    <n v="65"/>
    <n v="68"/>
    <n v="70"/>
    <n v="75"/>
    <n v="67.5"/>
  </r>
  <r>
    <n v="18"/>
    <s v="学生18"/>
    <n v="21030306"/>
    <x v="2"/>
    <n v="83"/>
    <n v="80"/>
    <n v="78"/>
    <n v="79"/>
    <n v="85"/>
    <n v="92"/>
    <n v="82.833333333333329"/>
  </r>
  <r>
    <n v="19"/>
    <s v="学生19"/>
    <n v="21030401"/>
    <x v="3"/>
    <n v="80"/>
    <n v="84"/>
    <n v="83"/>
    <n v="87"/>
    <n v="95"/>
    <n v="99"/>
    <n v="88"/>
  </r>
  <r>
    <n v="20"/>
    <s v="学生20"/>
    <n v="21030402"/>
    <x v="3"/>
    <n v="71"/>
    <n v="73"/>
    <n v="78"/>
    <n v="84"/>
    <n v="80"/>
    <n v="83"/>
    <n v="78.166666666666671"/>
  </r>
  <r>
    <n v="21"/>
    <s v="学生21"/>
    <n v="21030403"/>
    <x v="3"/>
    <n v="76"/>
    <n v="82"/>
    <n v="89"/>
    <n v="93"/>
    <n v="99"/>
    <n v="100"/>
    <n v="89.833333333333329"/>
  </r>
  <r>
    <n v="22"/>
    <s v="学生22"/>
    <n v="21030404"/>
    <x v="3"/>
    <n v="79"/>
    <n v="80"/>
    <n v="82"/>
    <n v="78"/>
    <n v="85"/>
    <n v="88"/>
    <n v="82"/>
  </r>
  <r>
    <n v="23"/>
    <s v="学生23"/>
    <n v="21030405"/>
    <x v="3"/>
    <n v="88"/>
    <n v="84"/>
    <n v="90"/>
    <n v="97"/>
    <n v="97"/>
    <n v="99"/>
    <n v="92.5"/>
  </r>
  <r>
    <n v="24"/>
    <s v="学生24"/>
    <n v="21030406"/>
    <x v="3"/>
    <n v="54"/>
    <n v="58"/>
    <n v="60"/>
    <n v="60"/>
    <n v="58"/>
    <n v="60"/>
    <n v="58.333333333333336"/>
  </r>
  <r>
    <n v="25"/>
    <s v="学生25"/>
    <n v="21030501"/>
    <x v="4"/>
    <n v="47"/>
    <n v="51"/>
    <n v="49"/>
    <n v="51"/>
    <n v="53"/>
    <n v="54"/>
    <n v="50.833333333333336"/>
  </r>
  <r>
    <n v="26"/>
    <s v="学生26"/>
    <n v="21030502"/>
    <x v="4"/>
    <n v="76"/>
    <n v="75"/>
    <n v="77"/>
    <n v="82"/>
    <n v="81"/>
    <n v="84"/>
    <n v="79.166666666666671"/>
  </r>
  <r>
    <n v="27"/>
    <s v="学生27"/>
    <n v="21030503"/>
    <x v="4"/>
    <n v="56"/>
    <n v="58"/>
    <n v="61"/>
    <n v="58"/>
    <n v="58"/>
    <n v="58"/>
    <n v="58.166666666666664"/>
  </r>
  <r>
    <n v="28"/>
    <s v="学生28"/>
    <n v="21030504"/>
    <x v="4"/>
    <n v="45"/>
    <n v="47"/>
    <n v="45"/>
    <n v="43"/>
    <n v="45"/>
    <n v="45"/>
    <n v="45"/>
  </r>
  <r>
    <n v="29"/>
    <s v="学生29"/>
    <n v="21030505"/>
    <x v="4"/>
    <n v="85"/>
    <n v="91"/>
    <n v="91"/>
    <n v="100"/>
    <n v="96"/>
    <n v="100"/>
    <n v="93.833333333333329"/>
  </r>
  <r>
    <n v="30"/>
    <s v="学生30"/>
    <n v="21030506"/>
    <x v="4"/>
    <n v="76"/>
    <n v="80"/>
    <n v="82"/>
    <n v="86"/>
    <n v="83"/>
    <n v="90"/>
    <n v="82.833333333333329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0">
  <r>
    <n v="1"/>
    <s v="学生1"/>
    <n v="21030101"/>
    <s v="初三（1)"/>
    <x v="0"/>
    <n v="72"/>
    <n v="75"/>
    <n v="81"/>
    <n v="85"/>
    <n v="82"/>
    <n v="78.666666666666671"/>
    <n v="17"/>
  </r>
  <r>
    <n v="2"/>
    <s v="学生2"/>
    <n v="21030102"/>
    <s v="初三（1)"/>
    <x v="1"/>
    <n v="53"/>
    <n v="56"/>
    <n v="60"/>
    <n v="57"/>
    <n v="58"/>
    <n v="56.5"/>
    <n v="4"/>
  </r>
  <r>
    <n v="3"/>
    <s v="学生3"/>
    <n v="21030103"/>
    <s v="初三（1)"/>
    <x v="2"/>
    <n v="69"/>
    <n v="75"/>
    <n v="81"/>
    <n v="79"/>
    <n v="81"/>
    <n v="76.666666666666671"/>
    <n v="13"/>
  </r>
  <r>
    <n v="4"/>
    <s v="学生4"/>
    <n v="21030104"/>
    <s v="初三（1)"/>
    <x v="3"/>
    <n v="75"/>
    <n v="80"/>
    <n v="90"/>
    <n v="88"/>
    <n v="88"/>
    <n v="84.166666666666671"/>
    <n v="26"/>
  </r>
  <r>
    <n v="5"/>
    <s v="学生5"/>
    <n v="21030105"/>
    <s v="初三（1)"/>
    <x v="4"/>
    <n v="84"/>
    <n v="83"/>
    <n v="83"/>
    <n v="81"/>
    <n v="80"/>
    <n v="81.833333333333329"/>
    <n v="22"/>
  </r>
  <r>
    <n v="6"/>
    <s v="学生6"/>
    <n v="21030106"/>
    <s v="初三（1)"/>
    <x v="5"/>
    <n v="68"/>
    <n v="68"/>
    <n v="73"/>
    <n v="76"/>
    <n v="78"/>
    <n v="72.666666666666671"/>
    <n v="12"/>
  </r>
  <r>
    <n v="7"/>
    <s v="学生7"/>
    <n v="21030201"/>
    <s v="初三（2)"/>
    <x v="4"/>
    <n v="78"/>
    <n v="79"/>
    <n v="79"/>
    <n v="82"/>
    <n v="86"/>
    <n v="80.666666666666671"/>
    <n v="20"/>
  </r>
  <r>
    <n v="8"/>
    <s v="学生8"/>
    <n v="21030202"/>
    <s v="初三（2)"/>
    <x v="6"/>
    <n v="59"/>
    <n v="63"/>
    <n v="67"/>
    <n v="68"/>
    <n v="71"/>
    <n v="66.166666666666671"/>
    <n v="8"/>
  </r>
  <r>
    <n v="9"/>
    <s v="学生9"/>
    <n v="21030203"/>
    <s v="初三（2)"/>
    <x v="4"/>
    <n v="77"/>
    <n v="78"/>
    <n v="82"/>
    <n v="81"/>
    <n v="83"/>
    <n v="80.166666666666671"/>
    <n v="19"/>
  </r>
  <r>
    <n v="10"/>
    <s v="学生10"/>
    <n v="21030204"/>
    <s v="初三（2)"/>
    <x v="7"/>
    <n v="69"/>
    <n v="69"/>
    <n v="71"/>
    <n v="70"/>
    <n v="73"/>
    <n v="70.666666666666671"/>
    <n v="11"/>
  </r>
  <r>
    <n v="11"/>
    <s v="学生11"/>
    <n v="21030205"/>
    <s v="初三（2)"/>
    <x v="8"/>
    <n v="69"/>
    <n v="68"/>
    <n v="67"/>
    <n v="69"/>
    <n v="68"/>
    <n v="68"/>
    <n v="10"/>
  </r>
  <r>
    <n v="12"/>
    <s v="学生12"/>
    <n v="21030206"/>
    <s v="初三（2)"/>
    <x v="9"/>
    <n v="40"/>
    <n v="43"/>
    <n v="45"/>
    <n v="50"/>
    <n v="55"/>
    <n v="46"/>
    <n v="2"/>
  </r>
  <r>
    <n v="13"/>
    <s v="学生13"/>
    <n v="21030301"/>
    <s v="初三（3)"/>
    <x v="10"/>
    <n v="73"/>
    <n v="76"/>
    <n v="77"/>
    <n v="75"/>
    <n v="82"/>
    <n v="77"/>
    <n v="14"/>
  </r>
  <r>
    <n v="14"/>
    <s v="学生14"/>
    <n v="21030302"/>
    <s v="初三（3)"/>
    <x v="11"/>
    <n v="81"/>
    <n v="77"/>
    <n v="81"/>
    <n v="88"/>
    <n v="87"/>
    <n v="81.666666666666671"/>
    <n v="21"/>
  </r>
  <r>
    <n v="15"/>
    <s v="学生15"/>
    <n v="21030303"/>
    <s v="初三（3)"/>
    <x v="12"/>
    <n v="60"/>
    <n v="65"/>
    <n v="68"/>
    <n v="66"/>
    <n v="63"/>
    <n v="64.333333333333329"/>
    <n v="7"/>
  </r>
  <r>
    <n v="16"/>
    <s v="学生16"/>
    <n v="21030304"/>
    <s v="初三（3)"/>
    <x v="0"/>
    <n v="70"/>
    <n v="71"/>
    <n v="81"/>
    <n v="81"/>
    <n v="84"/>
    <n v="77.333333333333329"/>
    <n v="15"/>
  </r>
  <r>
    <n v="17"/>
    <s v="学生17"/>
    <n v="21030305"/>
    <s v="初三（3)"/>
    <x v="13"/>
    <n v="64"/>
    <n v="63"/>
    <n v="68"/>
    <n v="70"/>
    <n v="75"/>
    <n v="67.5"/>
    <n v="9"/>
  </r>
  <r>
    <n v="18"/>
    <s v="学生18"/>
    <n v="21030306"/>
    <s v="初三（3)"/>
    <x v="14"/>
    <n v="83"/>
    <n v="80"/>
    <n v="79"/>
    <n v="85"/>
    <n v="92"/>
    <n v="82.833333333333329"/>
    <n v="24"/>
  </r>
  <r>
    <n v="19"/>
    <s v="学生19"/>
    <n v="21030401"/>
    <s v="初三（4)"/>
    <x v="15"/>
    <n v="80"/>
    <n v="84"/>
    <n v="87"/>
    <n v="95"/>
    <n v="99"/>
    <n v="88"/>
    <n v="27"/>
  </r>
  <r>
    <n v="20"/>
    <s v="学生20"/>
    <n v="21030402"/>
    <s v="初三（4)"/>
    <x v="14"/>
    <n v="71"/>
    <n v="73"/>
    <n v="84"/>
    <n v="80"/>
    <n v="83"/>
    <n v="78.166666666666671"/>
    <n v="16"/>
  </r>
  <r>
    <n v="21"/>
    <s v="学生21"/>
    <n v="21030403"/>
    <s v="初三（4)"/>
    <x v="16"/>
    <n v="76"/>
    <n v="82"/>
    <n v="93"/>
    <n v="99"/>
    <n v="100"/>
    <n v="89.833333333333329"/>
    <n v="28"/>
  </r>
  <r>
    <n v="22"/>
    <s v="学生22"/>
    <n v="21030404"/>
    <s v="初三（4)"/>
    <x v="17"/>
    <n v="79"/>
    <n v="80"/>
    <n v="78"/>
    <n v="85"/>
    <n v="88"/>
    <n v="82"/>
    <n v="23"/>
  </r>
  <r>
    <n v="23"/>
    <s v="学生23"/>
    <n v="21030405"/>
    <s v="初三（4)"/>
    <x v="18"/>
    <n v="88"/>
    <n v="84"/>
    <n v="97"/>
    <n v="97"/>
    <n v="99"/>
    <n v="92.5"/>
    <n v="29"/>
  </r>
  <r>
    <n v="24"/>
    <s v="学生24"/>
    <n v="21030406"/>
    <s v="初三（4)"/>
    <x v="19"/>
    <n v="54"/>
    <n v="58"/>
    <n v="60"/>
    <n v="58"/>
    <n v="60"/>
    <n v="58.333333333333336"/>
    <n v="6"/>
  </r>
  <r>
    <n v="25"/>
    <s v="学生25"/>
    <n v="21030501"/>
    <s v="初三（5)"/>
    <x v="20"/>
    <n v="47"/>
    <n v="51"/>
    <n v="51"/>
    <n v="53"/>
    <n v="54"/>
    <n v="50.833333333333336"/>
    <n v="3"/>
  </r>
  <r>
    <n v="26"/>
    <s v="学生26"/>
    <n v="21030502"/>
    <s v="初三（5)"/>
    <x v="0"/>
    <n v="76"/>
    <n v="75"/>
    <n v="82"/>
    <n v="81"/>
    <n v="84"/>
    <n v="79.166666666666671"/>
    <n v="18"/>
  </r>
  <r>
    <n v="27"/>
    <s v="学生27"/>
    <n v="21030503"/>
    <s v="初三（5)"/>
    <x v="21"/>
    <n v="56"/>
    <n v="58"/>
    <n v="58"/>
    <n v="58"/>
    <n v="58"/>
    <n v="58.166666666666664"/>
    <n v="5"/>
  </r>
  <r>
    <n v="28"/>
    <s v="学生28"/>
    <n v="21030504"/>
    <s v="初三（5)"/>
    <x v="22"/>
    <n v="45"/>
    <n v="47"/>
    <n v="43"/>
    <n v="45"/>
    <n v="45"/>
    <n v="45"/>
    <n v="1"/>
  </r>
  <r>
    <n v="29"/>
    <s v="学生29"/>
    <n v="21030505"/>
    <s v="初三（5)"/>
    <x v="23"/>
    <n v="85"/>
    <n v="91"/>
    <n v="100"/>
    <n v="96"/>
    <n v="100"/>
    <n v="93.833333333333329"/>
    <n v="30"/>
  </r>
  <r>
    <n v="30"/>
    <s v="学生30"/>
    <n v="21030506"/>
    <s v="初三（5)"/>
    <x v="17"/>
    <n v="76"/>
    <n v="80"/>
    <n v="86"/>
    <n v="83"/>
    <n v="90"/>
    <n v="82.833333333333329"/>
    <n v="2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12E5117-5C4C-4993-A02E-8BE16FF89FB9}" name="数据透视表2" cacheId="7" applyNumberFormats="0" applyBorderFormats="0" applyFontFormats="0" applyPatternFormats="0" applyAlignmentFormats="0" applyWidthHeightFormats="1" dataCaption="值" updatedVersion="8" minRefreshableVersion="3" useAutoFormatting="1" itemPrintTitles="1" createdVersion="8" indent="0" outline="1" outlineData="1" multipleFieldFilters="0">
  <location ref="A3:B9" firstHeaderRow="1" firstDataRow="1" firstDataCol="1"/>
  <pivotFields count="11">
    <pivotField showAll="0"/>
    <pivotField showAll="0"/>
    <pivotField numFmtId="49" showAll="0"/>
    <pivotField axis="axisRow" showAll="0">
      <items count="6">
        <item x="0"/>
        <item x="1"/>
        <item x="2"/>
        <item x="3"/>
        <item x="4"/>
        <item t="default"/>
      </items>
    </pivotField>
    <pivotField showAll="0"/>
    <pivotField numFmtId="49" showAll="0"/>
    <pivotField numFmtId="49" showAll="0"/>
    <pivotField numFmtId="49" showAll="0"/>
    <pivotField numFmtId="49" showAll="0"/>
    <pivotField numFmtId="49" showAll="0"/>
    <pivotField dataField="1" numFmtId="176" showAll="0"/>
  </pivotFields>
  <rowFields count="1">
    <field x="3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平均值项:平均成绩" fld="10" subtotal="average" baseField="3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05D251F-240D-4E2F-A20F-C99E184D8206}" name="数据透视表4" cacheId="11" applyNumberFormats="0" applyBorderFormats="0" applyFontFormats="0" applyPatternFormats="0" applyAlignmentFormats="0" applyWidthHeightFormats="1" dataCaption="值" updatedVersion="8" minRefreshableVersion="3" useAutoFormatting="1" itemPrintTitles="1" createdVersion="8" indent="0" outline="1" outlineData="1" multipleFieldFilters="0" chartFormat="1">
  <location ref="N4:S5" firstHeaderRow="0" firstDataRow="1" firstDataCol="0"/>
  <pivotFields count="12">
    <pivotField showAll="0"/>
    <pivotField showAll="0"/>
    <pivotField numFmtId="49" showAll="0"/>
    <pivotField showAll="0"/>
    <pivotField dataField="1" numFmtId="49" showAll="0"/>
    <pivotField dataField="1" showAll="0"/>
    <pivotField dataField="1" numFmtId="49" showAll="0"/>
    <pivotField dataField="1" numFmtId="49" showAll="0"/>
    <pivotField dataField="1" numFmtId="49" showAll="0"/>
    <pivotField dataField="1" numFmtId="49" showAll="0"/>
    <pivotField numFmtId="176" showAll="0"/>
    <pivotField showAll="0"/>
  </pivotFields>
  <rowItems count="1">
    <i/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平均值项:1月" fld="4" subtotal="average" baseField="0" baseItem="19"/>
    <dataField name="平均值项:2月" fld="5" subtotal="average" baseField="0" baseItem="1"/>
    <dataField name="平均值项:3月" fld="6" subtotal="average" baseField="0" baseItem="1"/>
    <dataField name="平均值项:4月" fld="7" subtotal="average" baseField="0" baseItem="1"/>
    <dataField name="平均值项:5月" fld="8" subtotal="average" baseField="0" baseItem="1"/>
    <dataField name="平均值项:6月" fld="9" subtotal="average" baseField="0" baseItem="1"/>
  </dataField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4EFAC-1B62-4997-9EF8-ECF0A0EF3EB8}">
  <dimension ref="A3:B9"/>
  <sheetViews>
    <sheetView workbookViewId="0">
      <selection activeCell="B22" sqref="B22"/>
    </sheetView>
  </sheetViews>
  <sheetFormatPr defaultRowHeight="14" x14ac:dyDescent="0.3"/>
  <cols>
    <col min="1" max="1" width="8.75" bestFit="1" customWidth="1"/>
    <col min="2" max="2" width="16.75" bestFit="1" customWidth="1"/>
  </cols>
  <sheetData>
    <row r="3" spans="1:2" x14ac:dyDescent="0.3">
      <c r="A3" s="10" t="s">
        <v>48</v>
      </c>
      <c r="B3" t="s">
        <v>55</v>
      </c>
    </row>
    <row r="4" spans="1:2" x14ac:dyDescent="0.3">
      <c r="A4" s="11" t="s">
        <v>49</v>
      </c>
      <c r="B4" s="12">
        <v>75.083333333333343</v>
      </c>
    </row>
    <row r="5" spans="1:2" x14ac:dyDescent="0.3">
      <c r="A5" s="11" t="s">
        <v>50</v>
      </c>
      <c r="B5" s="12">
        <v>68.611111111111114</v>
      </c>
    </row>
    <row r="6" spans="1:2" x14ac:dyDescent="0.3">
      <c r="A6" s="11" t="s">
        <v>51</v>
      </c>
      <c r="B6" s="12">
        <v>75.1111111111111</v>
      </c>
    </row>
    <row r="7" spans="1:2" x14ac:dyDescent="0.3">
      <c r="A7" s="11" t="s">
        <v>52</v>
      </c>
      <c r="B7" s="12">
        <v>81.472222222222214</v>
      </c>
    </row>
    <row r="8" spans="1:2" x14ac:dyDescent="0.3">
      <c r="A8" s="11" t="s">
        <v>53</v>
      </c>
      <c r="B8" s="12">
        <v>68.305555555555557</v>
      </c>
    </row>
    <row r="9" spans="1:2" x14ac:dyDescent="0.3">
      <c r="A9" s="11" t="s">
        <v>54</v>
      </c>
      <c r="B9" s="12">
        <v>73.716666666666669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3"/>
  <sheetViews>
    <sheetView tabSelected="1" topLeftCell="A2" workbookViewId="0">
      <selection activeCell="K6" sqref="K6"/>
    </sheetView>
  </sheetViews>
  <sheetFormatPr defaultColWidth="9" defaultRowHeight="16.5" x14ac:dyDescent="0.3"/>
  <cols>
    <col min="1" max="1" width="5.25" style="1" bestFit="1" customWidth="1"/>
    <col min="2" max="2" width="7.25" style="1" bestFit="1" customWidth="1"/>
    <col min="3" max="3" width="10" style="1" bestFit="1" customWidth="1"/>
    <col min="4" max="4" width="9" style="1" bestFit="1" customWidth="1"/>
    <col min="5" max="7" width="4.25" style="1" bestFit="1" customWidth="1"/>
    <col min="8" max="8" width="4.58203125" style="1" bestFit="1" customWidth="1"/>
    <col min="9" max="9" width="4.25" style="1" bestFit="1" customWidth="1"/>
    <col min="10" max="10" width="4.58203125" style="1" bestFit="1" customWidth="1"/>
    <col min="11" max="11" width="9.25" style="1" bestFit="1" customWidth="1"/>
    <col min="12" max="12" width="8.25" style="1" customWidth="1"/>
    <col min="13" max="13" width="9" style="1"/>
    <col min="14" max="14" width="11.9140625" style="1" bestFit="1" customWidth="1"/>
    <col min="15" max="18" width="12.33203125" style="1" bestFit="1" customWidth="1"/>
    <col min="19" max="19" width="11.9140625" style="1" bestFit="1" customWidth="1"/>
    <col min="20" max="16384" width="9" style="1"/>
  </cols>
  <sheetData>
    <row r="1" spans="1:19" ht="20" x14ac:dyDescent="0.3">
      <c r="A1" s="4" t="s">
        <v>40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9" x14ac:dyDescent="0.3">
      <c r="A2" s="2" t="s">
        <v>0</v>
      </c>
      <c r="B2" s="2" t="s">
        <v>1</v>
      </c>
      <c r="C2" s="2" t="s">
        <v>47</v>
      </c>
      <c r="D2" s="2" t="s">
        <v>2</v>
      </c>
      <c r="E2" s="2" t="s">
        <v>33</v>
      </c>
      <c r="F2" s="2" t="s">
        <v>34</v>
      </c>
      <c r="G2" s="2" t="s">
        <v>35</v>
      </c>
      <c r="H2" s="2" t="s">
        <v>36</v>
      </c>
      <c r="I2" s="2" t="s">
        <v>37</v>
      </c>
      <c r="J2" s="2" t="s">
        <v>38</v>
      </c>
      <c r="K2" s="2" t="s">
        <v>39</v>
      </c>
      <c r="L2" s="2" t="s">
        <v>46</v>
      </c>
    </row>
    <row r="3" spans="1:19" ht="20.149999999999999" customHeight="1" x14ac:dyDescent="0.3">
      <c r="A3" s="2">
        <v>1</v>
      </c>
      <c r="B3" s="2" t="s">
        <v>3</v>
      </c>
      <c r="C3" s="7">
        <v>21030101</v>
      </c>
      <c r="D3" s="2" t="s">
        <v>41</v>
      </c>
      <c r="E3" s="6">
        <v>77</v>
      </c>
      <c r="F3" s="8">
        <v>72</v>
      </c>
      <c r="G3" s="6">
        <v>75</v>
      </c>
      <c r="H3" s="6">
        <v>81</v>
      </c>
      <c r="I3" s="6">
        <v>85</v>
      </c>
      <c r="J3" s="6">
        <v>82</v>
      </c>
      <c r="K3" s="3">
        <f>AVERAGE(E3:J3)</f>
        <v>78.666666666666671</v>
      </c>
      <c r="L3" s="2">
        <f>RANK(K3,K$3:K$32,1)</f>
        <v>17</v>
      </c>
    </row>
    <row r="4" spans="1:19" x14ac:dyDescent="0.3">
      <c r="A4" s="2">
        <v>2</v>
      </c>
      <c r="B4" s="2" t="s">
        <v>4</v>
      </c>
      <c r="C4" s="7">
        <v>21030102</v>
      </c>
      <c r="D4" s="2" t="s">
        <v>41</v>
      </c>
      <c r="E4" s="6">
        <v>55</v>
      </c>
      <c r="F4" s="6">
        <v>53</v>
      </c>
      <c r="G4" s="6">
        <v>56</v>
      </c>
      <c r="H4" s="6">
        <v>60</v>
      </c>
      <c r="I4" s="6">
        <v>57</v>
      </c>
      <c r="J4" s="6">
        <v>58</v>
      </c>
      <c r="K4" s="3">
        <f t="shared" ref="K4:K32" si="0">AVERAGE(E4:J4)</f>
        <v>56.5</v>
      </c>
      <c r="L4" s="2">
        <f t="shared" ref="L4:L32" si="1">RANK(K4,K$3:K$32,1)</f>
        <v>4</v>
      </c>
      <c r="N4" t="s">
        <v>61</v>
      </c>
      <c r="O4" t="s">
        <v>60</v>
      </c>
      <c r="P4" t="s">
        <v>59</v>
      </c>
      <c r="Q4" t="s">
        <v>58</v>
      </c>
      <c r="R4" t="s">
        <v>56</v>
      </c>
      <c r="S4" t="s">
        <v>57</v>
      </c>
    </row>
    <row r="5" spans="1:19" x14ac:dyDescent="0.3">
      <c r="A5" s="2">
        <v>3</v>
      </c>
      <c r="B5" s="2" t="s">
        <v>5</v>
      </c>
      <c r="C5" s="7">
        <v>21030103</v>
      </c>
      <c r="D5" s="2" t="s">
        <v>41</v>
      </c>
      <c r="E5" s="6">
        <v>75</v>
      </c>
      <c r="F5" s="6">
        <v>69</v>
      </c>
      <c r="G5" s="6">
        <v>75</v>
      </c>
      <c r="H5" s="6">
        <v>81</v>
      </c>
      <c r="I5" s="6">
        <v>79</v>
      </c>
      <c r="J5" s="6">
        <v>81</v>
      </c>
      <c r="K5" s="3">
        <f t="shared" si="0"/>
        <v>76.666666666666671</v>
      </c>
      <c r="L5" s="2">
        <f t="shared" si="1"/>
        <v>13</v>
      </c>
      <c r="N5" s="12">
        <v>72.7</v>
      </c>
      <c r="O5" s="12">
        <v>69.233333333333334</v>
      </c>
      <c r="P5" s="12">
        <v>71.066666666666663</v>
      </c>
      <c r="Q5" s="12">
        <v>75.066666666666663</v>
      </c>
      <c r="R5" s="12">
        <v>76.033333333333331</v>
      </c>
      <c r="S5" s="12">
        <v>78.2</v>
      </c>
    </row>
    <row r="6" spans="1:19" ht="20.149999999999999" customHeight="1" x14ac:dyDescent="0.3">
      <c r="A6" s="2">
        <v>4</v>
      </c>
      <c r="B6" s="2" t="s">
        <v>6</v>
      </c>
      <c r="C6" s="7">
        <v>21030104</v>
      </c>
      <c r="D6" s="2" t="s">
        <v>41</v>
      </c>
      <c r="E6" s="6">
        <v>84</v>
      </c>
      <c r="F6" s="6">
        <v>75</v>
      </c>
      <c r="G6" s="6">
        <v>80</v>
      </c>
      <c r="H6" s="6">
        <v>90</v>
      </c>
      <c r="I6" s="6">
        <v>88</v>
      </c>
      <c r="J6" s="6">
        <v>88</v>
      </c>
      <c r="K6" s="3">
        <f t="shared" si="0"/>
        <v>84.166666666666671</v>
      </c>
      <c r="L6" s="2">
        <f t="shared" si="1"/>
        <v>26</v>
      </c>
      <c r="N6"/>
      <c r="O6"/>
      <c r="P6"/>
    </row>
    <row r="7" spans="1:19" ht="20.149999999999999" customHeight="1" x14ac:dyDescent="0.3">
      <c r="A7" s="2">
        <v>5</v>
      </c>
      <c r="B7" s="2" t="s">
        <v>7</v>
      </c>
      <c r="C7" s="7">
        <v>21030105</v>
      </c>
      <c r="D7" s="2" t="s">
        <v>41</v>
      </c>
      <c r="E7" s="6">
        <v>80</v>
      </c>
      <c r="F7" s="6">
        <v>84</v>
      </c>
      <c r="G7" s="6">
        <v>83</v>
      </c>
      <c r="H7" s="6">
        <v>83</v>
      </c>
      <c r="I7" s="6">
        <v>81</v>
      </c>
      <c r="J7" s="6">
        <v>80</v>
      </c>
      <c r="K7" s="3">
        <f t="shared" si="0"/>
        <v>81.833333333333329</v>
      </c>
      <c r="L7" s="2">
        <f t="shared" si="1"/>
        <v>22</v>
      </c>
      <c r="N7"/>
      <c r="O7"/>
      <c r="P7"/>
    </row>
    <row r="8" spans="1:19" ht="20.149999999999999" customHeight="1" x14ac:dyDescent="0.3">
      <c r="A8" s="2">
        <v>6</v>
      </c>
      <c r="B8" s="2" t="s">
        <v>8</v>
      </c>
      <c r="C8" s="7">
        <v>21030106</v>
      </c>
      <c r="D8" s="2" t="s">
        <v>41</v>
      </c>
      <c r="E8" s="6">
        <v>73</v>
      </c>
      <c r="F8" s="6">
        <v>68</v>
      </c>
      <c r="G8" s="6">
        <v>68</v>
      </c>
      <c r="H8" s="6">
        <v>73</v>
      </c>
      <c r="I8" s="6">
        <v>76</v>
      </c>
      <c r="J8" s="6">
        <v>78</v>
      </c>
      <c r="K8" s="3">
        <f t="shared" si="0"/>
        <v>72.666666666666671</v>
      </c>
      <c r="L8" s="2">
        <f t="shared" si="1"/>
        <v>12</v>
      </c>
      <c r="N8"/>
      <c r="O8"/>
      <c r="P8"/>
    </row>
    <row r="9" spans="1:19" ht="20.149999999999999" customHeight="1" x14ac:dyDescent="0.3">
      <c r="A9" s="2">
        <v>7</v>
      </c>
      <c r="B9" s="2" t="s">
        <v>9</v>
      </c>
      <c r="C9" s="7">
        <v>21030201</v>
      </c>
      <c r="D9" s="2" t="s">
        <v>42</v>
      </c>
      <c r="E9" s="6">
        <v>80</v>
      </c>
      <c r="F9" s="6">
        <v>78</v>
      </c>
      <c r="G9" s="6">
        <v>79</v>
      </c>
      <c r="H9" s="6">
        <v>79</v>
      </c>
      <c r="I9" s="6">
        <v>82</v>
      </c>
      <c r="J9" s="6">
        <v>86</v>
      </c>
      <c r="K9" s="3">
        <f t="shared" si="0"/>
        <v>80.666666666666671</v>
      </c>
      <c r="L9" s="2">
        <f t="shared" si="1"/>
        <v>20</v>
      </c>
      <c r="N9"/>
      <c r="O9"/>
      <c r="P9"/>
    </row>
    <row r="10" spans="1:19" ht="20.149999999999999" customHeight="1" x14ac:dyDescent="0.3">
      <c r="A10" s="2">
        <v>8</v>
      </c>
      <c r="B10" s="2" t="s">
        <v>10</v>
      </c>
      <c r="C10" s="7">
        <v>21030202</v>
      </c>
      <c r="D10" s="2" t="s">
        <v>42</v>
      </c>
      <c r="E10" s="6">
        <v>69</v>
      </c>
      <c r="F10" s="6">
        <v>59</v>
      </c>
      <c r="G10" s="6">
        <v>63</v>
      </c>
      <c r="H10" s="6">
        <v>67</v>
      </c>
      <c r="I10" s="6">
        <v>68</v>
      </c>
      <c r="J10" s="6">
        <v>71</v>
      </c>
      <c r="K10" s="3">
        <f t="shared" si="0"/>
        <v>66.166666666666671</v>
      </c>
      <c r="L10" s="2">
        <f t="shared" si="1"/>
        <v>8</v>
      </c>
      <c r="N10"/>
      <c r="O10"/>
      <c r="P10"/>
    </row>
    <row r="11" spans="1:19" ht="20.149999999999999" customHeight="1" x14ac:dyDescent="0.3">
      <c r="A11" s="2">
        <v>9</v>
      </c>
      <c r="B11" s="2" t="s">
        <v>11</v>
      </c>
      <c r="C11" s="7">
        <v>21030203</v>
      </c>
      <c r="D11" s="2" t="s">
        <v>42</v>
      </c>
      <c r="E11" s="6">
        <v>80</v>
      </c>
      <c r="F11" s="6">
        <v>77</v>
      </c>
      <c r="G11" s="6">
        <v>78</v>
      </c>
      <c r="H11" s="6">
        <v>82</v>
      </c>
      <c r="I11" s="6">
        <v>81</v>
      </c>
      <c r="J11" s="6">
        <v>83</v>
      </c>
      <c r="K11" s="3">
        <f t="shared" si="0"/>
        <v>80.166666666666671</v>
      </c>
      <c r="L11" s="2">
        <f t="shared" si="1"/>
        <v>19</v>
      </c>
      <c r="N11"/>
      <c r="O11"/>
      <c r="P11"/>
    </row>
    <row r="12" spans="1:19" ht="20.149999999999999" customHeight="1" x14ac:dyDescent="0.3">
      <c r="A12" s="2">
        <v>10</v>
      </c>
      <c r="B12" s="2" t="s">
        <v>12</v>
      </c>
      <c r="C12" s="7">
        <v>21030204</v>
      </c>
      <c r="D12" s="2" t="s">
        <v>42</v>
      </c>
      <c r="E12" s="6">
        <v>72</v>
      </c>
      <c r="F12" s="6">
        <v>69</v>
      </c>
      <c r="G12" s="6">
        <v>69</v>
      </c>
      <c r="H12" s="6">
        <v>71</v>
      </c>
      <c r="I12" s="6">
        <v>70</v>
      </c>
      <c r="J12" s="6">
        <v>73</v>
      </c>
      <c r="K12" s="3">
        <f t="shared" si="0"/>
        <v>70.666666666666671</v>
      </c>
      <c r="L12" s="2">
        <f t="shared" si="1"/>
        <v>11</v>
      </c>
      <c r="N12"/>
      <c r="O12"/>
      <c r="P12"/>
    </row>
    <row r="13" spans="1:19" ht="20.149999999999999" customHeight="1" x14ac:dyDescent="0.3">
      <c r="A13" s="2">
        <v>11</v>
      </c>
      <c r="B13" s="2" t="s">
        <v>13</v>
      </c>
      <c r="C13" s="7">
        <v>21030205</v>
      </c>
      <c r="D13" s="2" t="s">
        <v>42</v>
      </c>
      <c r="E13" s="6">
        <v>67</v>
      </c>
      <c r="F13" s="6">
        <v>69</v>
      </c>
      <c r="G13" s="6">
        <v>68</v>
      </c>
      <c r="H13" s="6">
        <v>67</v>
      </c>
      <c r="I13" s="6">
        <v>69</v>
      </c>
      <c r="J13" s="6">
        <v>68</v>
      </c>
      <c r="K13" s="3">
        <f t="shared" si="0"/>
        <v>68</v>
      </c>
      <c r="L13" s="2">
        <f t="shared" si="1"/>
        <v>10</v>
      </c>
      <c r="N13"/>
      <c r="O13"/>
      <c r="P13"/>
    </row>
    <row r="14" spans="1:19" ht="20.149999999999999" customHeight="1" x14ac:dyDescent="0.3">
      <c r="A14" s="2">
        <v>12</v>
      </c>
      <c r="B14" s="2" t="s">
        <v>14</v>
      </c>
      <c r="C14" s="7">
        <v>21030206</v>
      </c>
      <c r="D14" s="2" t="s">
        <v>42</v>
      </c>
      <c r="E14" s="6">
        <v>43</v>
      </c>
      <c r="F14" s="6">
        <v>40</v>
      </c>
      <c r="G14" s="6">
        <v>43</v>
      </c>
      <c r="H14" s="6">
        <v>45</v>
      </c>
      <c r="I14" s="6">
        <v>50</v>
      </c>
      <c r="J14" s="6">
        <v>55</v>
      </c>
      <c r="K14" s="3">
        <f t="shared" si="0"/>
        <v>46</v>
      </c>
      <c r="L14" s="2">
        <f t="shared" si="1"/>
        <v>2</v>
      </c>
      <c r="N14"/>
      <c r="O14"/>
      <c r="P14"/>
    </row>
    <row r="15" spans="1:19" ht="20.149999999999999" customHeight="1" x14ac:dyDescent="0.3">
      <c r="A15" s="2">
        <v>13</v>
      </c>
      <c r="B15" s="2" t="s">
        <v>15</v>
      </c>
      <c r="C15" s="7">
        <v>21030301</v>
      </c>
      <c r="D15" s="2" t="s">
        <v>43</v>
      </c>
      <c r="E15" s="6">
        <v>79</v>
      </c>
      <c r="F15" s="6">
        <v>73</v>
      </c>
      <c r="G15" s="6">
        <v>76</v>
      </c>
      <c r="H15" s="6">
        <v>77</v>
      </c>
      <c r="I15" s="6">
        <v>75</v>
      </c>
      <c r="J15" s="6">
        <v>82</v>
      </c>
      <c r="K15" s="3">
        <f t="shared" si="0"/>
        <v>77</v>
      </c>
      <c r="L15" s="2">
        <f t="shared" si="1"/>
        <v>14</v>
      </c>
      <c r="N15"/>
      <c r="O15"/>
      <c r="P15"/>
    </row>
    <row r="16" spans="1:19" ht="20.149999999999999" customHeight="1" x14ac:dyDescent="0.3">
      <c r="A16" s="2">
        <v>14</v>
      </c>
      <c r="B16" s="2" t="s">
        <v>16</v>
      </c>
      <c r="C16" s="7">
        <v>21030302</v>
      </c>
      <c r="D16" s="2" t="s">
        <v>43</v>
      </c>
      <c r="E16" s="6">
        <v>76</v>
      </c>
      <c r="F16" s="6">
        <v>81</v>
      </c>
      <c r="G16" s="6">
        <v>77</v>
      </c>
      <c r="H16" s="6">
        <v>81</v>
      </c>
      <c r="I16" s="6">
        <v>88</v>
      </c>
      <c r="J16" s="6">
        <v>87</v>
      </c>
      <c r="K16" s="3">
        <f t="shared" si="0"/>
        <v>81.666666666666671</v>
      </c>
      <c r="L16" s="2">
        <f t="shared" si="1"/>
        <v>21</v>
      </c>
      <c r="N16"/>
      <c r="O16"/>
      <c r="P16"/>
    </row>
    <row r="17" spans="1:16" ht="20.149999999999999" customHeight="1" x14ac:dyDescent="0.3">
      <c r="A17" s="2">
        <v>15</v>
      </c>
      <c r="B17" s="2" t="s">
        <v>17</v>
      </c>
      <c r="C17" s="7">
        <v>21030303</v>
      </c>
      <c r="D17" s="2" t="s">
        <v>43</v>
      </c>
      <c r="E17" s="6">
        <v>64</v>
      </c>
      <c r="F17" s="6">
        <v>60</v>
      </c>
      <c r="G17" s="6">
        <v>65</v>
      </c>
      <c r="H17" s="6">
        <v>68</v>
      </c>
      <c r="I17" s="6">
        <v>66</v>
      </c>
      <c r="J17" s="6">
        <v>63</v>
      </c>
      <c r="K17" s="3">
        <f t="shared" si="0"/>
        <v>64.333333333333329</v>
      </c>
      <c r="L17" s="2">
        <f t="shared" si="1"/>
        <v>7</v>
      </c>
      <c r="N17"/>
      <c r="O17"/>
      <c r="P17"/>
    </row>
    <row r="18" spans="1:16" ht="20.149999999999999" customHeight="1" x14ac:dyDescent="0.3">
      <c r="A18" s="2">
        <v>16</v>
      </c>
      <c r="B18" s="2" t="s">
        <v>18</v>
      </c>
      <c r="C18" s="7">
        <v>21030304</v>
      </c>
      <c r="D18" s="2" t="s">
        <v>43</v>
      </c>
      <c r="E18" s="6">
        <v>77</v>
      </c>
      <c r="F18" s="6">
        <v>70</v>
      </c>
      <c r="G18" s="6">
        <v>71</v>
      </c>
      <c r="H18" s="6">
        <v>81</v>
      </c>
      <c r="I18" s="6">
        <v>81</v>
      </c>
      <c r="J18" s="6">
        <v>84</v>
      </c>
      <c r="K18" s="3">
        <f t="shared" si="0"/>
        <v>77.333333333333329</v>
      </c>
      <c r="L18" s="2">
        <f t="shared" si="1"/>
        <v>15</v>
      </c>
      <c r="N18"/>
      <c r="O18"/>
      <c r="P18"/>
    </row>
    <row r="19" spans="1:16" ht="20.149999999999999" customHeight="1" x14ac:dyDescent="0.3">
      <c r="A19" s="2">
        <v>17</v>
      </c>
      <c r="B19" s="2" t="s">
        <v>19</v>
      </c>
      <c r="C19" s="7">
        <v>21030305</v>
      </c>
      <c r="D19" s="2" t="s">
        <v>43</v>
      </c>
      <c r="E19" s="6">
        <v>65</v>
      </c>
      <c r="F19" s="6">
        <v>64</v>
      </c>
      <c r="G19" s="6">
        <v>63</v>
      </c>
      <c r="H19" s="6">
        <v>68</v>
      </c>
      <c r="I19" s="6">
        <v>70</v>
      </c>
      <c r="J19" s="6">
        <v>75</v>
      </c>
      <c r="K19" s="3">
        <f t="shared" si="0"/>
        <v>67.5</v>
      </c>
      <c r="L19" s="2">
        <f t="shared" si="1"/>
        <v>9</v>
      </c>
      <c r="N19"/>
      <c r="O19"/>
      <c r="P19"/>
    </row>
    <row r="20" spans="1:16" ht="20.149999999999999" customHeight="1" x14ac:dyDescent="0.3">
      <c r="A20" s="2">
        <v>18</v>
      </c>
      <c r="B20" s="2" t="s">
        <v>20</v>
      </c>
      <c r="C20" s="7">
        <v>21030306</v>
      </c>
      <c r="D20" s="2" t="s">
        <v>43</v>
      </c>
      <c r="E20" s="6">
        <v>78</v>
      </c>
      <c r="F20" s="6">
        <v>83</v>
      </c>
      <c r="G20" s="6">
        <v>80</v>
      </c>
      <c r="H20" s="6">
        <v>79</v>
      </c>
      <c r="I20" s="6">
        <v>85</v>
      </c>
      <c r="J20" s="6">
        <v>92</v>
      </c>
      <c r="K20" s="3">
        <f t="shared" si="0"/>
        <v>82.833333333333329</v>
      </c>
      <c r="L20" s="2">
        <f t="shared" si="1"/>
        <v>24</v>
      </c>
      <c r="N20"/>
      <c r="O20"/>
      <c r="P20"/>
    </row>
    <row r="21" spans="1:16" ht="20.149999999999999" customHeight="1" x14ac:dyDescent="0.3">
      <c r="A21" s="2">
        <v>19</v>
      </c>
      <c r="B21" s="2" t="s">
        <v>21</v>
      </c>
      <c r="C21" s="7">
        <v>21030401</v>
      </c>
      <c r="D21" s="2" t="s">
        <v>44</v>
      </c>
      <c r="E21" s="6">
        <v>83</v>
      </c>
      <c r="F21" s="6">
        <v>80</v>
      </c>
      <c r="G21" s="6">
        <v>84</v>
      </c>
      <c r="H21" s="6">
        <v>87</v>
      </c>
      <c r="I21" s="6">
        <v>95</v>
      </c>
      <c r="J21" s="6">
        <v>99</v>
      </c>
      <c r="K21" s="3">
        <f t="shared" si="0"/>
        <v>88</v>
      </c>
      <c r="L21" s="2">
        <f t="shared" si="1"/>
        <v>27</v>
      </c>
      <c r="N21"/>
      <c r="O21"/>
      <c r="P21"/>
    </row>
    <row r="22" spans="1:16" ht="20.149999999999999" customHeight="1" x14ac:dyDescent="0.3">
      <c r="A22" s="2">
        <v>20</v>
      </c>
      <c r="B22" s="2" t="s">
        <v>22</v>
      </c>
      <c r="C22" s="7">
        <v>21030402</v>
      </c>
      <c r="D22" s="2" t="s">
        <v>44</v>
      </c>
      <c r="E22" s="6">
        <v>78</v>
      </c>
      <c r="F22" s="6">
        <v>71</v>
      </c>
      <c r="G22" s="6">
        <v>73</v>
      </c>
      <c r="H22" s="6">
        <v>84</v>
      </c>
      <c r="I22" s="6">
        <v>80</v>
      </c>
      <c r="J22" s="6">
        <v>83</v>
      </c>
      <c r="K22" s="3">
        <f t="shared" si="0"/>
        <v>78.166666666666671</v>
      </c>
      <c r="L22" s="2">
        <f t="shared" si="1"/>
        <v>16</v>
      </c>
    </row>
    <row r="23" spans="1:16" ht="20.149999999999999" customHeight="1" x14ac:dyDescent="0.3">
      <c r="A23" s="2">
        <v>21</v>
      </c>
      <c r="B23" s="2" t="s">
        <v>23</v>
      </c>
      <c r="C23" s="7">
        <v>21030403</v>
      </c>
      <c r="D23" s="2" t="s">
        <v>44</v>
      </c>
      <c r="E23" s="6">
        <v>89</v>
      </c>
      <c r="F23" s="6">
        <v>76</v>
      </c>
      <c r="G23" s="6">
        <v>82</v>
      </c>
      <c r="H23" s="6">
        <v>93</v>
      </c>
      <c r="I23" s="6">
        <v>99</v>
      </c>
      <c r="J23" s="6">
        <v>100</v>
      </c>
      <c r="K23" s="3">
        <f t="shared" si="0"/>
        <v>89.833333333333329</v>
      </c>
      <c r="L23" s="2">
        <f t="shared" si="1"/>
        <v>28</v>
      </c>
    </row>
    <row r="24" spans="1:16" ht="20.149999999999999" customHeight="1" x14ac:dyDescent="0.3">
      <c r="A24" s="2">
        <v>22</v>
      </c>
      <c r="B24" s="2" t="s">
        <v>24</v>
      </c>
      <c r="C24" s="7">
        <v>21030404</v>
      </c>
      <c r="D24" s="2" t="s">
        <v>44</v>
      </c>
      <c r="E24" s="6">
        <v>82</v>
      </c>
      <c r="F24" s="6">
        <v>79</v>
      </c>
      <c r="G24" s="6">
        <v>80</v>
      </c>
      <c r="H24" s="6">
        <v>78</v>
      </c>
      <c r="I24" s="6">
        <v>85</v>
      </c>
      <c r="J24" s="6">
        <v>88</v>
      </c>
      <c r="K24" s="3">
        <f t="shared" si="0"/>
        <v>82</v>
      </c>
      <c r="L24" s="2">
        <f t="shared" si="1"/>
        <v>23</v>
      </c>
    </row>
    <row r="25" spans="1:16" ht="20.149999999999999" customHeight="1" x14ac:dyDescent="0.3">
      <c r="A25" s="2">
        <v>23</v>
      </c>
      <c r="B25" s="2" t="s">
        <v>25</v>
      </c>
      <c r="C25" s="7">
        <v>21030405</v>
      </c>
      <c r="D25" s="2" t="s">
        <v>44</v>
      </c>
      <c r="E25" s="6">
        <v>90</v>
      </c>
      <c r="F25" s="6">
        <v>88</v>
      </c>
      <c r="G25" s="6">
        <v>84</v>
      </c>
      <c r="H25" s="6">
        <v>97</v>
      </c>
      <c r="I25" s="6">
        <v>97</v>
      </c>
      <c r="J25" s="6">
        <v>99</v>
      </c>
      <c r="K25" s="3">
        <f t="shared" si="0"/>
        <v>92.5</v>
      </c>
      <c r="L25" s="2">
        <f t="shared" si="1"/>
        <v>29</v>
      </c>
    </row>
    <row r="26" spans="1:16" ht="20.149999999999999" customHeight="1" x14ac:dyDescent="0.3">
      <c r="A26" s="2">
        <v>24</v>
      </c>
      <c r="B26" s="2" t="s">
        <v>26</v>
      </c>
      <c r="C26" s="7">
        <v>21030406</v>
      </c>
      <c r="D26" s="2" t="s">
        <v>44</v>
      </c>
      <c r="E26" s="6">
        <v>60</v>
      </c>
      <c r="F26" s="6">
        <v>54</v>
      </c>
      <c r="G26" s="6">
        <v>58</v>
      </c>
      <c r="H26" s="6">
        <v>60</v>
      </c>
      <c r="I26" s="6">
        <v>58</v>
      </c>
      <c r="J26" s="6">
        <v>60</v>
      </c>
      <c r="K26" s="3">
        <f t="shared" si="0"/>
        <v>58.333333333333336</v>
      </c>
      <c r="L26" s="2">
        <f t="shared" si="1"/>
        <v>6</v>
      </c>
    </row>
    <row r="27" spans="1:16" ht="20.149999999999999" customHeight="1" x14ac:dyDescent="0.3">
      <c r="A27" s="2">
        <v>25</v>
      </c>
      <c r="B27" s="2" t="s">
        <v>27</v>
      </c>
      <c r="C27" s="7">
        <v>21030501</v>
      </c>
      <c r="D27" s="2" t="s">
        <v>45</v>
      </c>
      <c r="E27" s="6">
        <v>49</v>
      </c>
      <c r="F27" s="6">
        <v>47</v>
      </c>
      <c r="G27" s="6">
        <v>51</v>
      </c>
      <c r="H27" s="6">
        <v>51</v>
      </c>
      <c r="I27" s="6">
        <v>53</v>
      </c>
      <c r="J27" s="6">
        <v>54</v>
      </c>
      <c r="K27" s="3">
        <f t="shared" si="0"/>
        <v>50.833333333333336</v>
      </c>
      <c r="L27" s="2">
        <f t="shared" si="1"/>
        <v>3</v>
      </c>
    </row>
    <row r="28" spans="1:16" ht="20.149999999999999" customHeight="1" x14ac:dyDescent="0.3">
      <c r="A28" s="2">
        <v>26</v>
      </c>
      <c r="B28" s="2" t="s">
        <v>28</v>
      </c>
      <c r="C28" s="7">
        <v>21030502</v>
      </c>
      <c r="D28" s="2" t="s">
        <v>45</v>
      </c>
      <c r="E28" s="6">
        <v>77</v>
      </c>
      <c r="F28" s="6">
        <v>76</v>
      </c>
      <c r="G28" s="6">
        <v>75</v>
      </c>
      <c r="H28" s="6">
        <v>82</v>
      </c>
      <c r="I28" s="6">
        <v>81</v>
      </c>
      <c r="J28" s="6">
        <v>84</v>
      </c>
      <c r="K28" s="3">
        <f t="shared" si="0"/>
        <v>79.166666666666671</v>
      </c>
      <c r="L28" s="2">
        <f t="shared" si="1"/>
        <v>18</v>
      </c>
    </row>
    <row r="29" spans="1:16" ht="20.149999999999999" customHeight="1" x14ac:dyDescent="0.3">
      <c r="A29" s="2">
        <v>27</v>
      </c>
      <c r="B29" s="2" t="s">
        <v>29</v>
      </c>
      <c r="C29" s="7">
        <v>21030503</v>
      </c>
      <c r="D29" s="2" t="s">
        <v>45</v>
      </c>
      <c r="E29" s="6">
        <v>61</v>
      </c>
      <c r="F29" s="6">
        <v>56</v>
      </c>
      <c r="G29" s="6">
        <v>58</v>
      </c>
      <c r="H29" s="6">
        <v>58</v>
      </c>
      <c r="I29" s="6">
        <v>58</v>
      </c>
      <c r="J29" s="6">
        <v>58</v>
      </c>
      <c r="K29" s="3">
        <f t="shared" si="0"/>
        <v>58.166666666666664</v>
      </c>
      <c r="L29" s="2">
        <f t="shared" si="1"/>
        <v>5</v>
      </c>
    </row>
    <row r="30" spans="1:16" ht="20.149999999999999" customHeight="1" x14ac:dyDescent="0.3">
      <c r="A30" s="2">
        <v>28</v>
      </c>
      <c r="B30" s="2" t="s">
        <v>30</v>
      </c>
      <c r="C30" s="7">
        <v>21030504</v>
      </c>
      <c r="D30" s="2" t="s">
        <v>45</v>
      </c>
      <c r="E30" s="6">
        <v>45</v>
      </c>
      <c r="F30" s="6">
        <v>45</v>
      </c>
      <c r="G30" s="6">
        <v>47</v>
      </c>
      <c r="H30" s="6">
        <v>43</v>
      </c>
      <c r="I30" s="6">
        <v>45</v>
      </c>
      <c r="J30" s="6">
        <v>45</v>
      </c>
      <c r="K30" s="3">
        <f t="shared" si="0"/>
        <v>45</v>
      </c>
      <c r="L30" s="2">
        <f t="shared" si="1"/>
        <v>1</v>
      </c>
    </row>
    <row r="31" spans="1:16" ht="20.149999999999999" customHeight="1" x14ac:dyDescent="0.3">
      <c r="A31" s="2">
        <v>29</v>
      </c>
      <c r="B31" s="2" t="s">
        <v>31</v>
      </c>
      <c r="C31" s="7">
        <v>21030505</v>
      </c>
      <c r="D31" s="2" t="s">
        <v>45</v>
      </c>
      <c r="E31" s="6">
        <v>91</v>
      </c>
      <c r="F31" s="6">
        <v>85</v>
      </c>
      <c r="G31" s="6">
        <v>91</v>
      </c>
      <c r="H31" s="6">
        <v>100</v>
      </c>
      <c r="I31" s="6">
        <v>96</v>
      </c>
      <c r="J31" s="6">
        <v>100</v>
      </c>
      <c r="K31" s="3">
        <f t="shared" si="0"/>
        <v>93.833333333333329</v>
      </c>
      <c r="L31" s="2">
        <f t="shared" si="1"/>
        <v>30</v>
      </c>
    </row>
    <row r="32" spans="1:16" ht="20.149999999999999" customHeight="1" x14ac:dyDescent="0.3">
      <c r="A32" s="2">
        <v>30</v>
      </c>
      <c r="B32" s="2" t="s">
        <v>32</v>
      </c>
      <c r="C32" s="7">
        <v>21030506</v>
      </c>
      <c r="D32" s="2" t="s">
        <v>45</v>
      </c>
      <c r="E32" s="6">
        <v>82</v>
      </c>
      <c r="F32" s="6">
        <v>76</v>
      </c>
      <c r="G32" s="6">
        <v>80</v>
      </c>
      <c r="H32" s="6">
        <v>86</v>
      </c>
      <c r="I32" s="6">
        <v>83</v>
      </c>
      <c r="J32" s="6">
        <v>90</v>
      </c>
      <c r="K32" s="3">
        <f t="shared" si="0"/>
        <v>82.833333333333329</v>
      </c>
      <c r="L32" s="2">
        <f t="shared" si="1"/>
        <v>24</v>
      </c>
    </row>
    <row r="33" spans="11:11" x14ac:dyDescent="0.3">
      <c r="K33" s="9"/>
    </row>
  </sheetData>
  <mergeCells count="1">
    <mergeCell ref="A1:L1"/>
  </mergeCells>
  <phoneticPr fontId="1" type="noConversion"/>
  <pageMargins left="0.7" right="0.7" top="0.75" bottom="0.75" header="0.3" footer="0.3"/>
  <pageSetup paperSize="9" orientation="portrait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Sheet3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CyTW</dc:creator>
  <cp:lastModifiedBy>芸 陆</cp:lastModifiedBy>
  <dcterms:created xsi:type="dcterms:W3CDTF">2021-06-13T07:18:50Z</dcterms:created>
  <dcterms:modified xsi:type="dcterms:W3CDTF">2024-03-10T04:31:02Z</dcterms:modified>
</cp:coreProperties>
</file>